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CORRIENTE" sheetId="5" r:id="rId1"/>
    <sheet name="NO CORRIENTE" sheetId="6" r:id="rId2"/>
  </sheets>
  <calcPr calcId="162913"/>
</workbook>
</file>

<file path=xl/calcChain.xml><?xml version="1.0" encoding="utf-8"?>
<calcChain xmlns="http://schemas.openxmlformats.org/spreadsheetml/2006/main">
  <c r="I50" i="6" l="1"/>
  <c r="I44" i="6"/>
  <c r="I32" i="6"/>
  <c r="I36" i="6"/>
  <c r="I38" i="6"/>
  <c r="I24" i="6"/>
  <c r="I19" i="6"/>
  <c r="I15" i="6"/>
  <c r="I26" i="6"/>
  <c r="I52" i="6"/>
  <c r="I15" i="5"/>
  <c r="I19" i="5"/>
  <c r="I24" i="5"/>
  <c r="I26" i="5"/>
  <c r="F38" i="6"/>
  <c r="I36" i="5"/>
  <c r="I32" i="5"/>
  <c r="H38" i="6"/>
  <c r="I38" i="5"/>
  <c r="I50" i="5"/>
  <c r="I44" i="5"/>
  <c r="I52" i="5"/>
</calcChain>
</file>

<file path=xl/sharedStrings.xml><?xml version="1.0" encoding="utf-8"?>
<sst xmlns="http://schemas.openxmlformats.org/spreadsheetml/2006/main" count="72" uniqueCount="38">
  <si>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</si>
  <si>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</si>
  <si>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</si>
  <si>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</si>
  <si>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</si>
  <si>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</si>
  <si>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</si>
  <si>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</si>
  <si>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</si>
  <si>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</si>
  <si>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</si>
  <si>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MINISTERIO DE HACIENDA - SET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</si>
  <si>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</si>
  <si>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</si>
  <si>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</si>
  <si>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</si>
  <si>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</si>
  <si>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</si>
  <si>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</si>
  <si>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</si>
  <si>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</si>
  <si>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</si>
  <si>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</si>
  <si>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</si>
  <si>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</si>
  <si>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</si>
  <si>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</si>
  <si>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</si>
  <si>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</si>
  <si>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</si>
  <si>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</si>
  <si>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</si>
  <si>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</si>
  <si>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</si>
  <si>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</si>
  <si>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AL 31-12-2022</t>
  </si>
  <si>
    <t>TOTAL DEUDAS CORRIENTES AL 31/12/2022</t>
  </si>
  <si>
    <t>TOTAL DEUDAS NO CORRIENTES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</si>
</sst>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[$$-540A]#,##0.00_ ;\-[$$-540A]#,##0.00\ "/>
    <numFmt numFmtId="168" formatCode="[$€-2]\ #,##0.00;[$€-2]\ \-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166" fontId="2" fillId="0" borderId="0" xfId="1" applyNumberFormat="1" applyFont="1"/>
    <xf numFmtId="0" fontId="4" fillId="0" borderId="1" xfId="0" applyFont="1" applyBorder="1"/>
    <xf numFmtId="0" fontId="2" fillId="0" borderId="2" xfId="0" applyFont="1" applyBorder="1"/>
    <xf numFmtId="164" fontId="2" fillId="0" borderId="2" xfId="1" applyFont="1" applyBorder="1"/>
    <xf numFmtId="164" fontId="4" fillId="0" borderId="3" xfId="1" applyFont="1" applyBorder="1" applyAlignment="1">
      <alignment horizontal="center"/>
    </xf>
    <xf numFmtId="164" fontId="2" fillId="0" borderId="0" xfId="1" applyFont="1"/>
    <xf numFmtId="0" fontId="4" fillId="2" borderId="0" xfId="0" applyFont="1" applyFill="1"/>
    <xf numFmtId="0" fontId="2" fillId="2" borderId="0" xfId="0" applyFont="1" applyFill="1"/>
    <xf numFmtId="164" fontId="2" fillId="2" borderId="0" xfId="1" applyFont="1" applyFill="1"/>
    <xf numFmtId="167" fontId="2" fillId="0" borderId="4" xfId="1" applyNumberFormat="1" applyFont="1" applyBorder="1"/>
    <xf numFmtId="164" fontId="2" fillId="0" borderId="4" xfId="1" applyFont="1" applyBorder="1" applyAlignment="1">
      <alignment horizontal="center"/>
    </xf>
    <xf numFmtId="166" fontId="2" fillId="0" borderId="4" xfId="1" applyNumberFormat="1" applyFont="1" applyBorder="1"/>
    <xf numFmtId="164" fontId="2" fillId="0" borderId="4" xfId="1" applyFont="1" applyBorder="1"/>
    <xf numFmtId="164" fontId="4" fillId="0" borderId="0" xfId="1" applyFont="1" applyBorder="1"/>
    <xf numFmtId="166" fontId="4" fillId="0" borderId="0" xfId="1" applyNumberFormat="1" applyFont="1" applyBorder="1"/>
    <xf numFmtId="164" fontId="4" fillId="0" borderId="0" xfId="1" applyFont="1"/>
    <xf numFmtId="164" fontId="2" fillId="0" borderId="0" xfId="1" applyFont="1" applyBorder="1"/>
    <xf numFmtId="167" fontId="2" fillId="0" borderId="0" xfId="1" applyNumberFormat="1" applyFont="1" applyBorder="1"/>
    <xf numFmtId="168" fontId="2" fillId="0" borderId="4" xfId="1" applyNumberFormat="1" applyFont="1" applyBorder="1"/>
    <xf numFmtId="0" fontId="4" fillId="0" borderId="4" xfId="0" applyFont="1" applyBorder="1"/>
    <xf numFmtId="0" fontId="2" fillId="0" borderId="4" xfId="0" applyFont="1" applyBorder="1"/>
    <xf numFmtId="164" fontId="4" fillId="0" borderId="4" xfId="1" applyFont="1" applyBorder="1"/>
    <xf numFmtId="0" fontId="4" fillId="0" borderId="2" xfId="0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0" fontId="5" fillId="0" borderId="0" xfId="0" applyFont="1"/>
    <xf numFmtId="166" fontId="4" fillId="0" borderId="0" xfId="1" applyNumberFormat="1" applyFont="1"/>
    <xf numFmtId="164" fontId="6" fillId="0" borderId="4" xfId="1" applyFont="1" applyBorder="1"/>
    <xf numFmtId="164" fontId="6" fillId="0" borderId="0" xfId="1" applyFont="1"/>
    <xf numFmtId="166" fontId="2" fillId="0" borderId="0" xfId="0" applyNumberFormat="1" applyFont="1"/>
    <xf numFmtId="164" fontId="2" fillId="0" borderId="0" xfId="1" applyNumberFormat="1" applyFont="1"/>
    <xf numFmtId="165" fontId="2" fillId="0" borderId="0" xfId="0" applyNumberFormat="1" applyFont="1"/>
    <xf numFmtId="164" fontId="6" fillId="0" borderId="4" xfId="1" applyFont="1" applyFill="1" applyBorder="1"/>
    <xf numFmtId="164" fontId="2" fillId="0" borderId="0" xfId="1" applyFont="1" applyFill="1"/>
    <xf numFmtId="164" fontId="6" fillId="0" borderId="0" xfId="1" applyFont="1" applyFill="1"/>
    <xf numFmtId="0" fontId="3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104775</xdr:colOff>
      <xdr:row>5</xdr:row>
      <xdr:rowOff>27518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933575" cy="837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48136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81200" cy="857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L54"/>
  <sheetViews>
    <sheetView tabSelected="1" workbookViewId="0">
      <pane ySplit="10" topLeftCell="A26" activePane="bottomLeft" state="frozen"/>
      <selection pane="bottomLeft" activeCell="J13" sqref="J13"/>
    </sheetView>
  </sheetViews>
  <sheetFormatPr baseColWidth="10" defaultColWidth="9.140625" defaultRowHeight="12.75" x14ac:dyDescent="0.2"/>
  <cols>
    <col min="1" max="4" width="9.140625" style="1"/>
    <col min="5" max="5" width="5.42578125" style="1" customWidth="1"/>
    <col min="6" max="6" width="15.85546875" style="1" customWidth="1"/>
    <col min="7" max="7" width="14.28515625" style="1" customWidth="1"/>
    <col min="8" max="8" width="14.42578125" style="1" customWidth="1"/>
    <col min="9" max="9" width="14.5703125" style="1" bestFit="1" customWidth="1"/>
    <col min="10" max="10" width="18.7109375" style="1" bestFit="1" customWidth="1"/>
    <col min="11" max="12" width="14.5703125" style="1" bestFit="1" customWidth="1"/>
    <col min="13" max="13" width="13.5703125" style="1" bestFit="1" customWidth="1"/>
    <col min="14" max="16384" width="9.140625" style="1"/>
  </cols>
  <sheetData>
    <row r="6" spans="1:12" x14ac:dyDescent="0.2">
      <c r="A6" s="39" t="s">
        <v>34</v>
      </c>
      <c r="B6" s="39"/>
      <c r="C6" s="39"/>
      <c r="D6" s="39"/>
      <c r="E6" s="39"/>
      <c r="F6" s="39"/>
      <c r="G6" s="39"/>
      <c r="H6" s="39"/>
      <c r="I6" s="39"/>
      <c r="K6" s="2"/>
    </row>
    <row r="7" spans="1:12" x14ac:dyDescent="0.2">
      <c r="A7" s="39" t="s">
        <v>35</v>
      </c>
      <c r="B7" s="39"/>
      <c r="C7" s="39"/>
      <c r="D7" s="39"/>
      <c r="E7" s="39"/>
      <c r="F7" s="39"/>
      <c r="G7" s="39"/>
      <c r="H7" s="39"/>
      <c r="I7" s="39"/>
    </row>
    <row r="8" spans="1:12" x14ac:dyDescent="0.2">
      <c r="E8" s="3"/>
      <c r="K8" s="2"/>
      <c r="L8" s="4"/>
    </row>
    <row r="9" spans="1:12" ht="13.5" thickBot="1" x14ac:dyDescent="0.25">
      <c r="F9" s="3" t="s">
        <v>33</v>
      </c>
      <c r="G9" s="3" t="s">
        <v>30</v>
      </c>
      <c r="H9" s="3" t="s">
        <v>28</v>
      </c>
      <c r="I9" s="3" t="s">
        <v>27</v>
      </c>
      <c r="K9" s="3"/>
      <c r="L9" s="4"/>
    </row>
    <row r="10" spans="1:12" ht="13.5" thickBot="1" x14ac:dyDescent="0.25">
      <c r="A10" s="5" t="s">
        <v>0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2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2" x14ac:dyDescent="0.2">
      <c r="F12" s="9"/>
      <c r="G12" s="9"/>
      <c r="H12" s="9"/>
      <c r="I12" s="9"/>
      <c r="J12" s="9"/>
    </row>
    <row r="13" spans="1:12" x14ac:dyDescent="0.2">
      <c r="A13" s="1" t="s">
        <v>3</v>
      </c>
      <c r="F13" s="9"/>
      <c r="G13" s="9"/>
      <c r="H13" s="9"/>
      <c r="I13" s="9"/>
      <c r="J13" s="9"/>
    </row>
    <row r="14" spans="1:12" x14ac:dyDescent="0.2">
      <c r="A14" s="1" t="s">
        <v>2</v>
      </c>
      <c r="F14" s="13">
        <v>1555004.7</v>
      </c>
      <c r="G14" s="14"/>
      <c r="H14" s="15">
        <v>7339.62</v>
      </c>
      <c r="I14" s="31">
        <v>11413143601.60778</v>
      </c>
      <c r="J14" s="34"/>
      <c r="K14" s="35"/>
    </row>
    <row r="15" spans="1:12" x14ac:dyDescent="0.2">
      <c r="A15" s="1" t="s">
        <v>26</v>
      </c>
      <c r="F15" s="17"/>
      <c r="G15" s="17"/>
      <c r="H15" s="18"/>
      <c r="I15" s="19">
        <f>+I14</f>
        <v>11413143601.60778</v>
      </c>
      <c r="J15" s="9"/>
    </row>
    <row r="16" spans="1:12" x14ac:dyDescent="0.2">
      <c r="F16" s="20"/>
      <c r="G16" s="20"/>
      <c r="H16" s="9"/>
      <c r="I16" s="9"/>
      <c r="J16" s="9"/>
    </row>
    <row r="17" spans="1:12" x14ac:dyDescent="0.2">
      <c r="A17" s="1" t="s">
        <v>20</v>
      </c>
      <c r="F17" s="9"/>
      <c r="G17" s="9"/>
      <c r="H17" s="9"/>
      <c r="I17" s="9"/>
      <c r="J17" s="9"/>
    </row>
    <row r="18" spans="1:12" x14ac:dyDescent="0.2">
      <c r="A18" s="1" t="s">
        <v>6</v>
      </c>
      <c r="F18" s="14"/>
      <c r="G18" s="14"/>
      <c r="H18" s="14"/>
      <c r="I18" s="36">
        <v>14071418938</v>
      </c>
      <c r="J18" s="9"/>
    </row>
    <row r="19" spans="1:12" x14ac:dyDescent="0.2">
      <c r="A19" s="1" t="s">
        <v>25</v>
      </c>
      <c r="F19" s="17"/>
      <c r="G19" s="17"/>
      <c r="H19" s="17"/>
      <c r="I19" s="17">
        <f t="shared" ref="I19" si="0">I18</f>
        <v>14071418938</v>
      </c>
      <c r="J19" s="9"/>
      <c r="K19" s="2"/>
    </row>
    <row r="20" spans="1:12" x14ac:dyDescent="0.2">
      <c r="F20" s="20"/>
      <c r="G20" s="20"/>
      <c r="H20" s="9"/>
      <c r="I20" s="9"/>
      <c r="J20" s="9"/>
    </row>
    <row r="21" spans="1:12" x14ac:dyDescent="0.2">
      <c r="A21" s="1" t="s">
        <v>5</v>
      </c>
      <c r="F21" s="9"/>
      <c r="G21" s="9"/>
      <c r="H21" s="9"/>
      <c r="I21" s="9"/>
      <c r="J21" s="9"/>
    </row>
    <row r="22" spans="1:12" x14ac:dyDescent="0.2">
      <c r="A22" s="1" t="s">
        <v>2</v>
      </c>
      <c r="F22" s="21">
        <v>260144.09</v>
      </c>
      <c r="G22" s="9"/>
      <c r="H22" s="4">
        <v>7339.62</v>
      </c>
      <c r="I22" s="32">
        <v>1909358752</v>
      </c>
      <c r="J22" s="4"/>
      <c r="K22" s="9"/>
      <c r="L22" s="2"/>
    </row>
    <row r="23" spans="1:12" x14ac:dyDescent="0.2">
      <c r="A23" s="1" t="s">
        <v>4</v>
      </c>
      <c r="F23" s="15"/>
      <c r="G23" s="22">
        <v>422974.99</v>
      </c>
      <c r="H23" s="15">
        <v>7816.69</v>
      </c>
      <c r="I23" s="31">
        <v>3306264373</v>
      </c>
      <c r="J23" s="4"/>
      <c r="K23" s="2"/>
    </row>
    <row r="24" spans="1:12" x14ac:dyDescent="0.2">
      <c r="A24" s="1" t="s">
        <v>15</v>
      </c>
      <c r="F24" s="18"/>
      <c r="G24" s="17"/>
      <c r="H24" s="19"/>
      <c r="I24" s="19">
        <f>SUM(I22:I23)</f>
        <v>5215623125</v>
      </c>
      <c r="J24" s="9"/>
      <c r="K24" s="2"/>
    </row>
    <row r="25" spans="1:12" x14ac:dyDescent="0.2">
      <c r="F25" s="20"/>
      <c r="G25" s="20"/>
      <c r="H25" s="9"/>
      <c r="I25" s="9"/>
      <c r="J25" s="9"/>
    </row>
    <row r="26" spans="1:12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>I15+I19+I24</f>
        <v>30700185664.60778</v>
      </c>
      <c r="J26" s="9"/>
    </row>
    <row r="27" spans="1:12" x14ac:dyDescent="0.2">
      <c r="F27" s="9"/>
      <c r="G27" s="9"/>
      <c r="H27" s="9"/>
      <c r="I27" s="9"/>
      <c r="J27" s="9"/>
    </row>
    <row r="28" spans="1:12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  <c r="L28" s="2"/>
    </row>
    <row r="29" spans="1:12" x14ac:dyDescent="0.2">
      <c r="F29" s="9"/>
      <c r="G29" s="9"/>
      <c r="H29" s="9"/>
      <c r="I29" s="9"/>
      <c r="J29" s="9"/>
    </row>
    <row r="30" spans="1:12" x14ac:dyDescent="0.2">
      <c r="A30" s="1" t="s">
        <v>24</v>
      </c>
      <c r="F30" s="9"/>
      <c r="G30" s="9"/>
      <c r="H30" s="9"/>
      <c r="I30" s="9"/>
      <c r="J30" s="9"/>
    </row>
    <row r="31" spans="1:12" x14ac:dyDescent="0.2">
      <c r="A31" s="1" t="s">
        <v>23</v>
      </c>
      <c r="F31" s="16"/>
      <c r="G31" s="16"/>
      <c r="H31" s="16"/>
      <c r="I31" s="36">
        <v>23081557298</v>
      </c>
      <c r="J31" s="9"/>
    </row>
    <row r="32" spans="1:12" x14ac:dyDescent="0.2">
      <c r="A32" s="1" t="s">
        <v>12</v>
      </c>
      <c r="F32" s="19"/>
      <c r="G32" s="19"/>
      <c r="H32" s="19"/>
      <c r="I32" s="19">
        <f>I31</f>
        <v>23081557298</v>
      </c>
      <c r="J32" s="9"/>
      <c r="K32" s="2"/>
    </row>
    <row r="33" spans="1:12" x14ac:dyDescent="0.2">
      <c r="F33" s="9"/>
      <c r="G33" s="9"/>
      <c r="H33" s="9"/>
      <c r="I33" s="9"/>
      <c r="J33" s="9"/>
    </row>
    <row r="34" spans="1:12" x14ac:dyDescent="0.2">
      <c r="A34" s="1" t="s">
        <v>22</v>
      </c>
      <c r="F34" s="9"/>
      <c r="G34" s="9"/>
      <c r="H34" s="9"/>
      <c r="I34" s="9"/>
      <c r="J34" s="9"/>
    </row>
    <row r="35" spans="1:12" x14ac:dyDescent="0.2">
      <c r="A35" s="1" t="s">
        <v>21</v>
      </c>
      <c r="F35" s="16"/>
      <c r="G35" s="16"/>
      <c r="H35" s="16"/>
      <c r="I35" s="36">
        <v>2189136428</v>
      </c>
      <c r="J35" s="9"/>
    </row>
    <row r="36" spans="1:12" x14ac:dyDescent="0.2">
      <c r="A36" s="1" t="s">
        <v>13</v>
      </c>
      <c r="F36" s="19"/>
      <c r="G36" s="19"/>
      <c r="H36" s="19"/>
      <c r="I36" s="19">
        <f>I35</f>
        <v>2189136428</v>
      </c>
      <c r="J36" s="9"/>
      <c r="L36" s="2"/>
    </row>
    <row r="37" spans="1:12" x14ac:dyDescent="0.2">
      <c r="F37" s="9"/>
      <c r="G37" s="9"/>
      <c r="H37" s="9"/>
      <c r="I37" s="9"/>
      <c r="J37" s="9"/>
    </row>
    <row r="38" spans="1:12" x14ac:dyDescent="0.2">
      <c r="A38" s="23" t="s">
        <v>14</v>
      </c>
      <c r="B38" s="24"/>
      <c r="C38" s="24"/>
      <c r="D38" s="24"/>
      <c r="E38" s="24"/>
      <c r="F38" s="25"/>
      <c r="G38" s="25"/>
      <c r="H38" s="25"/>
      <c r="I38" s="25">
        <f>I36+I32</f>
        <v>25270693726</v>
      </c>
      <c r="J38" s="9"/>
    </row>
    <row r="39" spans="1:12" x14ac:dyDescent="0.2">
      <c r="F39" s="9"/>
      <c r="G39" s="9"/>
      <c r="H39" s="9"/>
      <c r="I39" s="9"/>
      <c r="J39" s="9"/>
    </row>
    <row r="40" spans="1:12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2" x14ac:dyDescent="0.2">
      <c r="F41" s="9"/>
      <c r="G41" s="9"/>
      <c r="H41" s="9"/>
      <c r="I41" s="9"/>
      <c r="J41" s="9"/>
    </row>
    <row r="42" spans="1:12" x14ac:dyDescent="0.2">
      <c r="A42" s="1" t="s">
        <v>11</v>
      </c>
      <c r="F42" s="9"/>
      <c r="G42" s="9"/>
      <c r="H42" s="9"/>
      <c r="I42" s="37">
        <v>1290653289</v>
      </c>
      <c r="J42" s="9"/>
      <c r="K42" s="2"/>
    </row>
    <row r="43" spans="1:12" x14ac:dyDescent="0.2">
      <c r="F43" s="9"/>
      <c r="G43" s="9"/>
      <c r="H43" s="9"/>
      <c r="I43" s="9"/>
      <c r="J43" s="9"/>
    </row>
    <row r="44" spans="1:12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>I42</f>
        <v>1290653289</v>
      </c>
      <c r="J44" s="9"/>
      <c r="K44" s="2"/>
    </row>
    <row r="45" spans="1:12" x14ac:dyDescent="0.2">
      <c r="F45" s="9"/>
      <c r="G45" s="9"/>
      <c r="H45" s="9"/>
      <c r="I45" s="9"/>
      <c r="J45" s="9"/>
    </row>
    <row r="46" spans="1:12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2" x14ac:dyDescent="0.2">
      <c r="F47" s="9"/>
      <c r="G47" s="9"/>
      <c r="H47" s="9"/>
      <c r="I47" s="9"/>
      <c r="J47" s="9"/>
    </row>
    <row r="48" spans="1:12" x14ac:dyDescent="0.2">
      <c r="A48" s="1" t="s">
        <v>17</v>
      </c>
      <c r="F48" s="9"/>
      <c r="G48" s="9"/>
      <c r="H48" s="9"/>
      <c r="I48" s="37">
        <v>300758733</v>
      </c>
      <c r="J48" s="9"/>
    </row>
    <row r="49" spans="1:10" x14ac:dyDescent="0.2">
      <c r="F49" s="9"/>
      <c r="G49" s="9"/>
      <c r="H49" s="9"/>
      <c r="I49" s="9"/>
      <c r="J49" s="9"/>
    </row>
    <row r="50" spans="1:10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1">I48</f>
        <v>300758733</v>
      </c>
      <c r="J50" s="9"/>
    </row>
    <row r="51" spans="1:10" ht="13.5" thickBot="1" x14ac:dyDescent="0.25">
      <c r="F51" s="9"/>
      <c r="G51" s="9"/>
      <c r="H51" s="9"/>
      <c r="I51" s="9"/>
      <c r="J51" s="9"/>
    </row>
    <row r="52" spans="1:10" ht="13.5" thickBot="1" x14ac:dyDescent="0.25">
      <c r="A52" s="5" t="s">
        <v>36</v>
      </c>
      <c r="B52" s="26"/>
      <c r="C52" s="26"/>
      <c r="D52" s="26"/>
      <c r="E52" s="26"/>
      <c r="F52" s="27"/>
      <c r="G52" s="27"/>
      <c r="H52" s="27"/>
      <c r="I52" s="28">
        <f>I26+I38+I44+I50</f>
        <v>57562291412.60778</v>
      </c>
    </row>
    <row r="54" spans="1:10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54"/>
  <sheetViews>
    <sheetView workbookViewId="0">
      <pane ySplit="10" topLeftCell="A41" activePane="bottomLeft" state="frozen"/>
      <selection pane="bottomLeft" activeCell="K53" sqref="K53"/>
    </sheetView>
  </sheetViews>
  <sheetFormatPr baseColWidth="10" defaultColWidth="9.140625" defaultRowHeight="12.75" x14ac:dyDescent="0.2"/>
  <cols>
    <col min="1" max="4" width="9.140625" style="1"/>
    <col min="5" max="5" width="7.85546875" style="1" customWidth="1"/>
    <col min="6" max="6" width="14.5703125" style="1" bestFit="1" customWidth="1"/>
    <col min="7" max="7" width="14.5703125" style="1" customWidth="1"/>
    <col min="8" max="8" width="16.28515625" style="1" bestFit="1" customWidth="1"/>
    <col min="9" max="9" width="14.5703125" style="1" bestFit="1" customWidth="1"/>
    <col min="10" max="11" width="15.5703125" style="1" bestFit="1" customWidth="1"/>
    <col min="12" max="16384" width="9.140625" style="1"/>
  </cols>
  <sheetData>
    <row r="6" spans="1:11" x14ac:dyDescent="0.2">
      <c r="A6" s="39" t="s">
        <v>34</v>
      </c>
      <c r="B6" s="39"/>
      <c r="C6" s="39"/>
      <c r="D6" s="39"/>
      <c r="E6" s="39"/>
      <c r="F6" s="39"/>
      <c r="G6" s="39"/>
      <c r="H6" s="39"/>
      <c r="I6" s="39"/>
    </row>
    <row r="7" spans="1:11" x14ac:dyDescent="0.2">
      <c r="A7" s="39" t="s">
        <v>35</v>
      </c>
      <c r="B7" s="39"/>
      <c r="C7" s="39"/>
      <c r="D7" s="39"/>
      <c r="E7" s="39"/>
      <c r="F7" s="39"/>
      <c r="G7" s="39"/>
      <c r="H7" s="39"/>
      <c r="I7" s="39"/>
    </row>
    <row r="8" spans="1:11" x14ac:dyDescent="0.2">
      <c r="E8" s="3"/>
    </row>
    <row r="9" spans="1:11" ht="13.5" thickBot="1" x14ac:dyDescent="0.25">
      <c r="F9" s="3" t="s">
        <v>29</v>
      </c>
      <c r="G9" s="3" t="s">
        <v>30</v>
      </c>
      <c r="H9" s="3" t="s">
        <v>28</v>
      </c>
      <c r="I9" s="3" t="s">
        <v>27</v>
      </c>
    </row>
    <row r="10" spans="1:11" ht="13.5" thickBot="1" x14ac:dyDescent="0.25">
      <c r="A10" s="5" t="s">
        <v>9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1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2">
      <c r="F12" s="9"/>
      <c r="G12" s="9"/>
      <c r="H12" s="9"/>
      <c r="I12" s="9"/>
      <c r="J12" s="9"/>
    </row>
    <row r="13" spans="1:11" x14ac:dyDescent="0.2">
      <c r="A13" s="1" t="s">
        <v>3</v>
      </c>
      <c r="F13" s="9"/>
      <c r="G13" s="9"/>
      <c r="H13" s="9"/>
      <c r="I13" s="9"/>
      <c r="J13" s="9"/>
    </row>
    <row r="14" spans="1:11" x14ac:dyDescent="0.2">
      <c r="A14" s="1" t="s">
        <v>2</v>
      </c>
      <c r="F14" s="13">
        <v>242429.67</v>
      </c>
      <c r="G14" s="16"/>
      <c r="H14" s="15">
        <v>7339.62</v>
      </c>
      <c r="I14" s="31">
        <v>1779341692</v>
      </c>
      <c r="J14" s="9"/>
      <c r="K14" s="2"/>
    </row>
    <row r="15" spans="1:11" x14ac:dyDescent="0.2">
      <c r="A15" s="1" t="s">
        <v>26</v>
      </c>
      <c r="F15" s="21"/>
      <c r="G15" s="19"/>
      <c r="H15" s="30"/>
      <c r="I15" s="19">
        <f>I14</f>
        <v>1779341692</v>
      </c>
      <c r="J15" s="9"/>
      <c r="K15" s="33"/>
    </row>
    <row r="16" spans="1:11" x14ac:dyDescent="0.2">
      <c r="F16" s="20"/>
      <c r="G16" s="9"/>
      <c r="H16" s="9"/>
      <c r="I16" s="9"/>
      <c r="J16" s="9"/>
    </row>
    <row r="17" spans="1:11" x14ac:dyDescent="0.2">
      <c r="A17" s="1" t="s">
        <v>20</v>
      </c>
      <c r="F17" s="9"/>
      <c r="G17" s="9"/>
      <c r="H17" s="9"/>
      <c r="I17" s="9"/>
      <c r="J17" s="9"/>
    </row>
    <row r="18" spans="1:11" x14ac:dyDescent="0.2">
      <c r="A18" s="1" t="s">
        <v>6</v>
      </c>
      <c r="F18" s="16"/>
      <c r="G18" s="16"/>
      <c r="H18" s="16"/>
      <c r="I18" s="31">
        <v>0</v>
      </c>
      <c r="J18" s="9"/>
    </row>
    <row r="19" spans="1:11" x14ac:dyDescent="0.2">
      <c r="A19" s="1" t="s">
        <v>25</v>
      </c>
      <c r="F19" s="19"/>
      <c r="G19" s="19"/>
      <c r="H19" s="19"/>
      <c r="I19" s="19">
        <f t="shared" ref="I19" si="0">I18</f>
        <v>0</v>
      </c>
      <c r="J19" s="9"/>
    </row>
    <row r="20" spans="1:11" x14ac:dyDescent="0.2">
      <c r="F20" s="9"/>
      <c r="G20" s="9"/>
      <c r="H20" s="9"/>
      <c r="I20" s="9"/>
      <c r="J20" s="9"/>
    </row>
    <row r="21" spans="1:11" x14ac:dyDescent="0.2">
      <c r="A21" s="1" t="s">
        <v>5</v>
      </c>
      <c r="F21" s="9"/>
      <c r="G21" s="9"/>
      <c r="H21" s="9"/>
      <c r="I21" s="9"/>
      <c r="J21" s="9"/>
    </row>
    <row r="22" spans="1:11" x14ac:dyDescent="0.2">
      <c r="A22" s="1" t="s">
        <v>2</v>
      </c>
      <c r="F22" s="21">
        <v>335615.34</v>
      </c>
      <c r="G22" s="9"/>
      <c r="H22" s="4">
        <v>7339.62</v>
      </c>
      <c r="I22" s="32">
        <v>2463289077</v>
      </c>
      <c r="J22" s="4"/>
      <c r="K22" s="2"/>
    </row>
    <row r="23" spans="1:11" x14ac:dyDescent="0.2">
      <c r="A23" s="1" t="s">
        <v>4</v>
      </c>
      <c r="F23" s="16"/>
      <c r="G23" s="22">
        <v>496633.62</v>
      </c>
      <c r="H23" s="15">
        <v>7816.69</v>
      </c>
      <c r="I23" s="31">
        <v>3882031052</v>
      </c>
      <c r="J23" s="4"/>
      <c r="K23" s="9"/>
    </row>
    <row r="24" spans="1:11" x14ac:dyDescent="0.2">
      <c r="A24" s="1" t="s">
        <v>15</v>
      </c>
      <c r="F24" s="19"/>
      <c r="G24" s="19"/>
      <c r="H24" s="30"/>
      <c r="I24" s="19">
        <f>SUM(I22:I23)</f>
        <v>6345320129</v>
      </c>
      <c r="J24" s="9"/>
    </row>
    <row r="25" spans="1:11" ht="12" customHeight="1" x14ac:dyDescent="0.2">
      <c r="F25" s="9"/>
      <c r="G25" s="9"/>
      <c r="H25" s="9"/>
      <c r="I25" s="9"/>
      <c r="J25" s="9"/>
    </row>
    <row r="26" spans="1:11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 t="shared" ref="I26" si="1">I24+I19+I15</f>
        <v>8124661821</v>
      </c>
      <c r="J26" s="9"/>
    </row>
    <row r="27" spans="1:11" x14ac:dyDescent="0.2">
      <c r="F27" s="9"/>
      <c r="G27" s="9"/>
      <c r="H27" s="9"/>
      <c r="I27" s="9"/>
      <c r="J27" s="9"/>
    </row>
    <row r="28" spans="1:11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1" x14ac:dyDescent="0.2">
      <c r="F29" s="9"/>
      <c r="G29" s="9"/>
      <c r="H29" s="9"/>
      <c r="I29" s="9"/>
      <c r="J29" s="9"/>
    </row>
    <row r="30" spans="1:11" x14ac:dyDescent="0.2">
      <c r="A30" s="1" t="s">
        <v>24</v>
      </c>
      <c r="F30" s="9"/>
      <c r="G30" s="9"/>
      <c r="H30" s="9"/>
      <c r="I30" s="9"/>
      <c r="J30" s="9"/>
    </row>
    <row r="31" spans="1:11" x14ac:dyDescent="0.2">
      <c r="A31" s="1" t="s">
        <v>23</v>
      </c>
      <c r="F31" s="16"/>
      <c r="G31" s="16"/>
      <c r="H31" s="16"/>
      <c r="I31" s="36">
        <v>3249723741</v>
      </c>
      <c r="J31" s="9"/>
    </row>
    <row r="32" spans="1:11" x14ac:dyDescent="0.2">
      <c r="A32" s="1" t="s">
        <v>12</v>
      </c>
      <c r="F32" s="19"/>
      <c r="G32" s="19"/>
      <c r="H32" s="19"/>
      <c r="I32" s="19">
        <f>I31</f>
        <v>3249723741</v>
      </c>
      <c r="J32" s="9"/>
    </row>
    <row r="33" spans="1:10" x14ac:dyDescent="0.2">
      <c r="F33" s="9"/>
      <c r="G33" s="9"/>
      <c r="H33" s="9"/>
      <c r="I33" s="9"/>
      <c r="J33" s="9"/>
    </row>
    <row r="34" spans="1:10" x14ac:dyDescent="0.2">
      <c r="A34" s="1" t="s">
        <v>24</v>
      </c>
      <c r="F34" s="9"/>
      <c r="G34" s="9"/>
      <c r="H34" s="9"/>
      <c r="I34" s="9"/>
      <c r="J34" s="9"/>
    </row>
    <row r="35" spans="1:10" x14ac:dyDescent="0.2">
      <c r="A35" s="1" t="s">
        <v>21</v>
      </c>
      <c r="F35" s="16"/>
      <c r="G35" s="16"/>
      <c r="H35" s="16"/>
      <c r="I35" s="36">
        <v>498620149</v>
      </c>
      <c r="J35" s="9"/>
    </row>
    <row r="36" spans="1:10" x14ac:dyDescent="0.2">
      <c r="A36" s="1" t="s">
        <v>13</v>
      </c>
      <c r="F36" s="19"/>
      <c r="G36" s="19"/>
      <c r="H36" s="19"/>
      <c r="I36" s="19">
        <f>I35</f>
        <v>498620149</v>
      </c>
      <c r="J36" s="9"/>
    </row>
    <row r="37" spans="1:10" ht="12" customHeight="1" x14ac:dyDescent="0.2">
      <c r="F37" s="9"/>
      <c r="G37" s="9"/>
      <c r="H37" s="9"/>
      <c r="I37" s="9"/>
      <c r="J37" s="9"/>
    </row>
    <row r="38" spans="1:10" x14ac:dyDescent="0.2">
      <c r="A38" s="23" t="s">
        <v>14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3748343890</v>
      </c>
      <c r="J38" s="9"/>
    </row>
    <row r="39" spans="1:10" x14ac:dyDescent="0.2">
      <c r="F39" s="9"/>
      <c r="G39" s="9"/>
      <c r="H39" s="9"/>
      <c r="I39" s="9"/>
      <c r="J39" s="9"/>
    </row>
    <row r="40" spans="1:10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2">
      <c r="F41" s="9"/>
      <c r="G41" s="9"/>
      <c r="H41" s="9"/>
      <c r="I41" s="9"/>
      <c r="J41" s="9"/>
    </row>
    <row r="42" spans="1:10" x14ac:dyDescent="0.2">
      <c r="A42" s="1" t="s">
        <v>11</v>
      </c>
      <c r="F42" s="9"/>
      <c r="G42" s="9"/>
      <c r="H42" s="9"/>
      <c r="I42" s="38">
        <v>0</v>
      </c>
      <c r="J42" s="9"/>
    </row>
    <row r="43" spans="1:10" x14ac:dyDescent="0.2">
      <c r="F43" s="9"/>
      <c r="G43" s="9"/>
      <c r="H43" s="9"/>
      <c r="I43" s="9"/>
      <c r="J43" s="9"/>
    </row>
    <row r="44" spans="1:10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 t="shared" ref="I44" si="2">I42</f>
        <v>0</v>
      </c>
      <c r="J44" s="9"/>
    </row>
    <row r="45" spans="1:10" x14ac:dyDescent="0.2">
      <c r="F45" s="9"/>
      <c r="G45" s="9"/>
      <c r="H45" s="9"/>
      <c r="I45" s="9"/>
      <c r="J45" s="9"/>
    </row>
    <row r="46" spans="1:10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2">
      <c r="F47" s="9"/>
      <c r="G47" s="9"/>
      <c r="H47" s="9"/>
      <c r="I47" s="9"/>
      <c r="J47" s="9"/>
    </row>
    <row r="48" spans="1:10" x14ac:dyDescent="0.2">
      <c r="A48" s="1" t="s">
        <v>17</v>
      </c>
      <c r="F48" s="9"/>
      <c r="G48" s="9"/>
      <c r="H48" s="9"/>
      <c r="I48" s="9">
        <v>0</v>
      </c>
    </row>
    <row r="49" spans="1:9" x14ac:dyDescent="0.2">
      <c r="F49" s="9"/>
      <c r="G49" s="9"/>
      <c r="H49" s="9"/>
      <c r="I49" s="9"/>
    </row>
    <row r="50" spans="1:9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3">I48</f>
        <v>0</v>
      </c>
    </row>
    <row r="51" spans="1:9" ht="12" customHeight="1" thickBot="1" x14ac:dyDescent="0.25">
      <c r="F51" s="9"/>
      <c r="G51" s="9"/>
      <c r="H51" s="9"/>
      <c r="I51" s="9"/>
    </row>
    <row r="52" spans="1:9" ht="13.5" thickBot="1" x14ac:dyDescent="0.25">
      <c r="A52" s="5" t="s">
        <v>37</v>
      </c>
      <c r="B52" s="26"/>
      <c r="C52" s="26"/>
      <c r="D52" s="26"/>
      <c r="E52" s="26"/>
      <c r="F52" s="27"/>
      <c r="G52" s="27"/>
      <c r="H52" s="27"/>
      <c r="I52" s="28">
        <f>I50+I44+I38+I26</f>
        <v>11873005711</v>
      </c>
    </row>
    <row r="54" spans="1:9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2023-04-04T21:44:46Z</dcterms:modified>
</cp:coreProperties>
</file>